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3623E991-B273-497A-BBAD-9665A7B68CAE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E11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<sst xmlns="http://schemas.openxmlformats.org/spreadsheetml/2006/main" count="222" uniqueCount="220">
  <si>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</si>
  <si>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</si>
  <si>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</si>
  <si>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</si>
  <si>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</si>
  <si>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</si>
  <si>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</si>
  <si>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</si>
  <si>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</si>
  <si>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</si>
  <si>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</si>
  <si>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</si>
  <si>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</si>
  <si>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</si>
  <si>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</si>
  <si>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</si>
  <si>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</si>
  <si>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</si>
  <si>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</si>
  <si>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</si>
  <si>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</si>
  <si>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</si>
  <si>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</si>
  <si>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</si>
  <si>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</si>
  <si>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</si>
  <si>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</si>
  <si>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</si>
  <si>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</si>
  <si>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</si>
  <si>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</si>
  <si>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</si>
  <si>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</si>
  <si>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</si>
  <si>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</si>
  <si>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</si>
  <si>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</si>
  <si>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</si>
  <si>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</si>
  <si>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</si>
  <si>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</si>
  <si>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</si>
  <si>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</si>
  <si>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</si>
  <si>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</si>
  <si>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</si>
  <si>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</si>
  <si>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</si>
  <si>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</si>
  <si>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</si>
  <si>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</si>
  <si>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</si>
  <si>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</si>
  <si>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</si>
  <si>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</si>
  <si>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</si>
  <si>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</si>
  <si>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</si>
  <si>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</si>
  <si>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</si>
  <si>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</si>
  <si>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</si>
  <si>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</si>
  <si>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</si>
  <si>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</si>
  <si>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</si>
  <si>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</si>
  <si>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</si>
  <si>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</si>
  <si>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</si>
  <si>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</si>
  <si>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</si>
  <si>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</si>
  <si>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</si>
  <si>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</si>
  <si>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</si>
  <si>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</si>
  <si>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</si>
  <si>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</si>
  <si>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</si>
  <si>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</si>
  <si>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</si>
  <si>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</si>
  <si>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</si>
  <si>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</si>
  <si>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</si>
  <si>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</si>
  <si>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</si>
  <si>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</si>
  <si>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</si>
  <si>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</si>
  <si>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</si>
  <si>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</si>
  <si>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</si>
  <si>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</si>
  <si>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</si>
  <si>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</si>
  <si>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</si>
  <si>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</si>
  <si>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</si>
  <si>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</si>
  <si>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</si>
  <si>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</si>
  <si>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</si>
  <si>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</si>
  <si>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</si>
  <si>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</si>
  <si>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</si>
  <si>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</si>
  <si>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</si>
  <si>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</si>
  <si>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</si>
  <si>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</si>
  <si>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</si>
  <si>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</si>
  <si>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</si>
  <si>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</si>
  <si>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</si>
  <si>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</si>
  <si>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</si>
  <si>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</si>
  <si>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</si>
  <si>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</si>
  <si>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</si>
  <si>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</si>
  <si>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</si>
  <si>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</si>
  <si>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</si>
  <si>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</si>
  <si>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</si>
  <si>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</si>
  <si>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</si>
  <si>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</si>
  <si>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</si>
  <si>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</si>
  <si>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</si>
  <si>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</si>
  <si>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</si>
  <si>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</si>
  <si>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</si>
  <si>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</si>
  <si>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</si>
  <si>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</si>
  <si>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</si>
  <si>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</si>
  <si>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</si>
  <si>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</si>
  <si>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</si>
  <si>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</si>
  <si>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</si>
  <si>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</si>
  <si>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</si>
  <si>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</si>
  <si>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</si>
  <si>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</si>
  <si>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</si>
  <si>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</si>
  <si>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</si>
  <si>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</si>
  <si>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</si>
  <si>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</si>
  <si>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</si>
  <si>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</si>
  <si>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</si>
  <si>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</si>
  <si>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</si>
  <si>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</si>
  <si>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</si>
  <si>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</si>
  <si>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</si>
  <si>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</si>
  <si>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</si>
  <si>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</si>
  <si>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</si>
  <si>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</si>
  <si>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</si>
  <si>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</si>
  <si>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</si>
  <si>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</si>
  <si>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</si>
  <si>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</si>
  <si>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</si>
  <si>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</si>
  <si>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</si>
  <si>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</si>
  <si>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</si>
  <si>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</si>
  <si>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</si>
  <si>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</si>
  <si>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</si>
  <si>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</si>
  <si>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</si>
  <si>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</si>
  <si>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</si>
  <si>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</si>
  <si>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</si>
  <si>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</si>
  <si>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</si>
  <si>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</si>
  <si>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</si>
  <si>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</si>
  <si>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</si>
  <si>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</si>
  <si>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</si>
  <si>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</si>
  <si>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</si>
  <si>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</si>
  <si>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</si>
  <si>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</si>
  <si>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</si>
  <si>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</si>
  <si>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</si>
  <si>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</si>
  <si>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</si>
  <si>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</si>
  <si>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</si>
  <si>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</si>
  <si>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</si>
  <si>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الاردنية لاعادة تمويل الرهن العقاري</t>
  </si>
  <si>
    <t>JORDAN  MORTGAGE REFINANCE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</si>
</sst>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" sqref="E1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131105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1.5</v>
      </c>
      <c r="F6" s="15">
        <v>3</v>
      </c>
      <c r="G6" s="15">
        <v>3</v>
      </c>
      <c r="H6" s="15">
        <v>3</v>
      </c>
      <c r="I6" s="16" t="s">
        <v>3</v>
      </c>
    </row>
    <row r="7" spans="4:9" ht="20.100000000000001" customHeight="1" x14ac:dyDescent="0.2">
      <c r="D7" s="14" t="s">
        <v>4</v>
      </c>
      <c r="E7" s="17">
        <v>0</v>
      </c>
      <c r="F7" s="17">
        <v>0</v>
      </c>
      <c r="G7" s="17">
        <v>0</v>
      </c>
      <c r="H7" s="17">
        <v>0</v>
      </c>
      <c r="I7" s="16" t="s">
        <v>5</v>
      </c>
    </row>
    <row r="8" spans="4:9" ht="20.100000000000001" customHeight="1" x14ac:dyDescent="0.2">
      <c r="D8" s="14" t="s">
        <v>6</v>
      </c>
      <c r="E8" s="17">
        <v>0</v>
      </c>
      <c r="F8" s="17">
        <v>0</v>
      </c>
      <c r="G8" s="17">
        <v>0</v>
      </c>
      <c r="H8" s="17">
        <v>0</v>
      </c>
      <c r="I8" s="16" t="s">
        <v>7</v>
      </c>
    </row>
    <row r="9" spans="4:9" ht="20.100000000000001" customHeight="1" x14ac:dyDescent="0.2">
      <c r="D9" s="14" t="s">
        <v>8</v>
      </c>
      <c r="E9" s="17">
        <v>0</v>
      </c>
      <c r="F9" s="17">
        <v>0</v>
      </c>
      <c r="G9" s="17">
        <v>0</v>
      </c>
      <c r="H9" s="17">
        <v>0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5000000</v>
      </c>
      <c r="G10" s="17">
        <v>5000000</v>
      </c>
      <c r="H10" s="17">
        <v>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f>+E6*E10</f>
        <v>15000000</v>
      </c>
      <c r="F11" s="17">
        <v>15000000</v>
      </c>
      <c r="G11" s="17">
        <v>15000000</v>
      </c>
      <c r="H11" s="17">
        <v>15000000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16401152</v>
      </c>
      <c r="F16" s="26">
        <v>10952721</v>
      </c>
      <c r="G16" s="26">
        <v>7608689</v>
      </c>
      <c r="H16" s="26">
        <v>8820099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57037</v>
      </c>
      <c r="F20" s="27">
        <v>30772</v>
      </c>
      <c r="G20" s="27">
        <v>21962</v>
      </c>
      <c r="H20" s="27">
        <v>20587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7038265</v>
      </c>
      <c r="F22" s="27">
        <v>7364018</v>
      </c>
      <c r="G22" s="27">
        <v>7721827</v>
      </c>
      <c r="H22" s="27">
        <v>6648067</v>
      </c>
      <c r="I22" s="16" t="s">
        <v>206</v>
      </c>
    </row>
    <row r="23" spans="4:9" ht="20.100000000000001" customHeight="1" x14ac:dyDescent="0.2">
      <c r="D23" s="14" t="s">
        <v>21</v>
      </c>
      <c r="E23" s="27">
        <v>23496454</v>
      </c>
      <c r="F23" s="27">
        <v>18347511</v>
      </c>
      <c r="G23" s="27">
        <v>15352478</v>
      </c>
      <c r="H23" s="27">
        <v>15488753</v>
      </c>
      <c r="I23" s="16" t="s">
        <v>22</v>
      </c>
    </row>
    <row r="24" spans="4:9" ht="20.100000000000001" customHeight="1" x14ac:dyDescent="0.2">
      <c r="D24" s="14" t="s">
        <v>192</v>
      </c>
      <c r="E24" s="27">
        <v>827750</v>
      </c>
      <c r="F24" s="27">
        <v>827750</v>
      </c>
      <c r="G24" s="27">
        <v>372488</v>
      </c>
      <c r="H24" s="27">
        <v>380765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402936</v>
      </c>
      <c r="F27" s="27">
        <v>421214</v>
      </c>
      <c r="G27" s="27">
        <v>455865</v>
      </c>
      <c r="H27" s="27">
        <v>435832</v>
      </c>
      <c r="I27" s="16" t="s">
        <v>197</v>
      </c>
    </row>
    <row r="28" spans="4:9" ht="20.25" customHeight="1" x14ac:dyDescent="0.2">
      <c r="D28" s="28" t="s">
        <v>127</v>
      </c>
      <c r="E28" s="27">
        <v>591228066</v>
      </c>
      <c r="F28" s="27">
        <v>588516099</v>
      </c>
      <c r="G28" s="27">
        <v>537547551</v>
      </c>
      <c r="H28" s="27">
        <v>512842325</v>
      </c>
      <c r="I28" s="16" t="s">
        <v>119</v>
      </c>
    </row>
    <row r="29" spans="4:9" ht="19.5" customHeight="1" x14ac:dyDescent="0.2">
      <c r="D29" s="14" t="s">
        <v>126</v>
      </c>
      <c r="E29" s="27">
        <v>592458752</v>
      </c>
      <c r="F29" s="27">
        <v>589765063</v>
      </c>
      <c r="G29" s="27">
        <v>538375904</v>
      </c>
      <c r="H29" s="27">
        <v>513658922</v>
      </c>
      <c r="I29" s="16" t="s">
        <v>118</v>
      </c>
    </row>
    <row r="30" spans="4:9" ht="19.5" customHeight="1" x14ac:dyDescent="0.2">
      <c r="D30" s="18" t="s">
        <v>23</v>
      </c>
      <c r="E30" s="30">
        <v>615955206</v>
      </c>
      <c r="F30" s="30">
        <v>608112574</v>
      </c>
      <c r="G30" s="30">
        <v>553728382</v>
      </c>
      <c r="H30" s="30">
        <v>529147675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8066398</v>
      </c>
      <c r="F38" s="27">
        <v>8473080</v>
      </c>
      <c r="G38" s="27">
        <v>8543198</v>
      </c>
      <c r="H38" s="27">
        <v>7067020</v>
      </c>
      <c r="I38" s="16" t="s">
        <v>208</v>
      </c>
    </row>
    <row r="39" spans="4:9" ht="20.100000000000001" customHeight="1" x14ac:dyDescent="0.2">
      <c r="D39" s="14" t="s">
        <v>137</v>
      </c>
      <c r="E39" s="27">
        <v>8066398</v>
      </c>
      <c r="F39" s="27">
        <v>8473080</v>
      </c>
      <c r="G39" s="27">
        <v>8543198</v>
      </c>
      <c r="H39" s="27">
        <v>7067020</v>
      </c>
      <c r="I39" s="16" t="s">
        <v>132</v>
      </c>
    </row>
    <row r="40" spans="4:9" ht="20.100000000000001" customHeight="1" x14ac:dyDescent="0.2">
      <c r="D40" s="14" t="s">
        <v>138</v>
      </c>
      <c r="E40" s="27">
        <v>20014027</v>
      </c>
      <c r="F40" s="27">
        <v>19038873</v>
      </c>
      <c r="G40" s="27">
        <v>18111232</v>
      </c>
      <c r="H40" s="27">
        <v>17228789</v>
      </c>
      <c r="I40" s="16" t="s">
        <v>133</v>
      </c>
    </row>
    <row r="41" spans="4:9" ht="20.100000000000001" customHeight="1" x14ac:dyDescent="0.2">
      <c r="D41" s="14" t="s">
        <v>186</v>
      </c>
      <c r="E41" s="27">
        <v>565000000</v>
      </c>
      <c r="F41" s="27">
        <v>562000000</v>
      </c>
      <c r="G41" s="27">
        <v>510500000</v>
      </c>
      <c r="H41" s="27">
        <v>490500000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593080425</v>
      </c>
      <c r="F43" s="30">
        <v>589511953</v>
      </c>
      <c r="G43" s="30">
        <v>537154430</v>
      </c>
      <c r="H43" s="30">
        <v>514795809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5000000</v>
      </c>
      <c r="G46" s="26">
        <v>5000000</v>
      </c>
      <c r="H46" s="26">
        <v>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5000000</v>
      </c>
      <c r="G47" s="27">
        <v>5000000</v>
      </c>
      <c r="H47" s="27">
        <v>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4306729</v>
      </c>
      <c r="F48" s="27">
        <v>3696785</v>
      </c>
      <c r="G48" s="27">
        <v>3217815</v>
      </c>
      <c r="H48" s="27">
        <v>2656224</v>
      </c>
      <c r="I48" s="16" t="s">
        <v>37</v>
      </c>
    </row>
    <row r="49" spans="4:9" ht="20.100000000000001" customHeight="1" x14ac:dyDescent="0.2">
      <c r="D49" s="14" t="s">
        <v>38</v>
      </c>
      <c r="E49" s="27">
        <v>1949774</v>
      </c>
      <c r="F49" s="27">
        <v>1949774</v>
      </c>
      <c r="G49" s="27">
        <v>1949774</v>
      </c>
      <c r="H49" s="27">
        <v>1949774</v>
      </c>
      <c r="I49" s="16" t="s">
        <v>39</v>
      </c>
    </row>
    <row r="50" spans="4:9" ht="20.100000000000001" customHeight="1" x14ac:dyDescent="0.2">
      <c r="D50" s="14" t="s">
        <v>40</v>
      </c>
      <c r="E50" s="27">
        <v>2254627</v>
      </c>
      <c r="F50" s="27">
        <v>2018515</v>
      </c>
      <c r="G50" s="27">
        <v>1768775</v>
      </c>
      <c r="H50" s="27">
        <v>1504410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1500000</v>
      </c>
      <c r="F54" s="27">
        <v>0</v>
      </c>
      <c r="G54" s="27">
        <v>1750000</v>
      </c>
      <c r="H54" s="27">
        <v>1750000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2500000</v>
      </c>
      <c r="F55" s="27">
        <v>5000000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58858</v>
      </c>
      <c r="F56" s="27">
        <v>58858</v>
      </c>
      <c r="G56" s="27">
        <v>-396405</v>
      </c>
      <c r="H56" s="27">
        <v>-388128</v>
      </c>
      <c r="I56" s="16" t="s">
        <v>49</v>
      </c>
    </row>
    <row r="57" spans="4:9" ht="20.100000000000001" customHeight="1" x14ac:dyDescent="0.2">
      <c r="D57" s="14" t="s">
        <v>50</v>
      </c>
      <c r="E57" s="27">
        <v>304793</v>
      </c>
      <c r="F57" s="27">
        <v>876689</v>
      </c>
      <c r="G57" s="27">
        <v>3283993</v>
      </c>
      <c r="H57" s="27">
        <v>1879586</v>
      </c>
      <c r="I57" s="16" t="s">
        <v>51</v>
      </c>
    </row>
    <row r="58" spans="4:9" ht="20.100000000000001" customHeight="1" x14ac:dyDescent="0.2">
      <c r="D58" s="14" t="s">
        <v>52</v>
      </c>
      <c r="E58" s="27">
        <v>22874781</v>
      </c>
      <c r="F58" s="27">
        <v>18600621</v>
      </c>
      <c r="G58" s="27">
        <v>16573952</v>
      </c>
      <c r="H58" s="27">
        <v>14351866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22874781</v>
      </c>
      <c r="F60" s="60">
        <v>18600621</v>
      </c>
      <c r="G60" s="60">
        <v>16573952</v>
      </c>
      <c r="H60" s="60">
        <v>14351866</v>
      </c>
      <c r="I60" s="42" t="s">
        <v>179</v>
      </c>
    </row>
    <row r="61" spans="4:9" ht="20.100000000000001" customHeight="1" x14ac:dyDescent="0.2">
      <c r="D61" s="18" t="s">
        <v>54</v>
      </c>
      <c r="E61" s="30">
        <v>615955206</v>
      </c>
      <c r="F61" s="30">
        <v>608112574</v>
      </c>
      <c r="G61" s="30">
        <v>553728382</v>
      </c>
      <c r="H61" s="30">
        <v>529147675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31689663</v>
      </c>
      <c r="F68" s="27">
        <v>31473334</v>
      </c>
      <c r="G68" s="27">
        <v>31891893</v>
      </c>
      <c r="H68" s="27">
        <v>25213200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775</v>
      </c>
      <c r="G73" s="27">
        <v>0</v>
      </c>
      <c r="H73" s="27">
        <v>56</v>
      </c>
      <c r="I73" s="16" t="s">
        <v>151</v>
      </c>
    </row>
    <row r="74" spans="4:9" ht="20.100000000000001" customHeight="1" x14ac:dyDescent="0.2">
      <c r="D74" s="18" t="s">
        <v>152</v>
      </c>
      <c r="E74" s="30">
        <v>31689663</v>
      </c>
      <c r="F74" s="30">
        <v>31474109</v>
      </c>
      <c r="G74" s="30">
        <v>31891893</v>
      </c>
      <c r="H74" s="30">
        <v>25213256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1166986</v>
      </c>
      <c r="F78" s="27">
        <v>1063459</v>
      </c>
      <c r="G78" s="27">
        <v>985670</v>
      </c>
      <c r="H78" s="27">
        <v>887968</v>
      </c>
      <c r="I78" s="66" t="s">
        <v>161</v>
      </c>
    </row>
    <row r="79" spans="4:9" ht="20.100000000000001" customHeight="1" x14ac:dyDescent="0.2">
      <c r="D79" s="28" t="s">
        <v>162</v>
      </c>
      <c r="E79" s="27">
        <v>24394012</v>
      </c>
      <c r="F79" s="27">
        <v>24592885</v>
      </c>
      <c r="G79" s="27">
        <v>25256979</v>
      </c>
      <c r="H79" s="27">
        <v>19666870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239510</v>
      </c>
      <c r="G80" s="27">
        <v>1850</v>
      </c>
      <c r="H80" s="27">
        <v>56932</v>
      </c>
      <c r="I80" s="66" t="s">
        <v>164</v>
      </c>
    </row>
    <row r="81" spans="4:9" ht="20.100000000000001" customHeight="1" x14ac:dyDescent="0.2">
      <c r="D81" s="28" t="s">
        <v>165</v>
      </c>
      <c r="E81" s="27">
        <v>29222</v>
      </c>
      <c r="F81" s="27">
        <v>38551</v>
      </c>
      <c r="G81" s="27">
        <v>31486</v>
      </c>
      <c r="H81" s="27">
        <v>28791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750000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25590220</v>
      </c>
      <c r="F84" s="27">
        <v>26684405</v>
      </c>
      <c r="G84" s="27">
        <v>26275985</v>
      </c>
      <c r="H84" s="27">
        <v>20640561</v>
      </c>
      <c r="I84" s="66" t="s">
        <v>172</v>
      </c>
    </row>
    <row r="85" spans="4:9" ht="20.100000000000001" customHeight="1" x14ac:dyDescent="0.2">
      <c r="D85" s="28" t="s">
        <v>173</v>
      </c>
      <c r="E85" s="27">
        <v>6099443</v>
      </c>
      <c r="F85" s="27">
        <v>4789704</v>
      </c>
      <c r="G85" s="27">
        <v>5615908</v>
      </c>
      <c r="H85" s="27">
        <v>4572695</v>
      </c>
      <c r="I85" s="66" t="s">
        <v>189</v>
      </c>
    </row>
    <row r="86" spans="4:9" ht="20.100000000000001" customHeight="1" x14ac:dyDescent="0.2">
      <c r="D86" s="28" t="s">
        <v>174</v>
      </c>
      <c r="E86" s="27">
        <v>1726326</v>
      </c>
      <c r="F86" s="27">
        <v>1413298</v>
      </c>
      <c r="G86" s="27">
        <v>1580545</v>
      </c>
      <c r="H86" s="27">
        <v>1113506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55000</v>
      </c>
      <c r="F89" s="73">
        <v>55000</v>
      </c>
      <c r="G89" s="73">
        <v>55000</v>
      </c>
      <c r="H89" s="73">
        <v>55000</v>
      </c>
      <c r="I89" s="16" t="s">
        <v>177</v>
      </c>
    </row>
    <row r="90" spans="4:9" ht="20.100000000000001" customHeight="1" x14ac:dyDescent="0.2">
      <c r="D90" s="28" t="s">
        <v>61</v>
      </c>
      <c r="E90" s="73">
        <v>4318117</v>
      </c>
      <c r="F90" s="73">
        <v>3321406</v>
      </c>
      <c r="G90" s="73">
        <v>3980363</v>
      </c>
      <c r="H90" s="73">
        <v>3404189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4318117</v>
      </c>
      <c r="F92" s="74">
        <v>3321406</v>
      </c>
      <c r="G92" s="74">
        <v>3980363</v>
      </c>
      <c r="H92" s="74">
        <v>3404189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8460195</v>
      </c>
      <c r="F95" s="26">
        <v>5114443</v>
      </c>
      <c r="G95" s="26">
        <v>6324003</v>
      </c>
      <c r="H95" s="26">
        <v>5316075</v>
      </c>
      <c r="I95" s="13" t="s">
        <v>67</v>
      </c>
    </row>
    <row r="96" spans="4:9" ht="20.100000000000001" customHeight="1" x14ac:dyDescent="0.2">
      <c r="D96" s="14" t="s">
        <v>68</v>
      </c>
      <c r="E96" s="27">
        <v>5503332</v>
      </c>
      <c r="F96" s="27">
        <v>5099652</v>
      </c>
      <c r="G96" s="27">
        <v>591959</v>
      </c>
      <c r="H96" s="27">
        <v>1965644</v>
      </c>
      <c r="I96" s="16" t="s">
        <v>69</v>
      </c>
    </row>
    <row r="97" spans="4:9" ht="20.100000000000001" customHeight="1" x14ac:dyDescent="0.2">
      <c r="D97" s="14" t="s">
        <v>70</v>
      </c>
      <c r="E97" s="27">
        <v>-10944</v>
      </c>
      <c r="F97" s="27">
        <v>-3900</v>
      </c>
      <c r="G97" s="27">
        <v>-51519</v>
      </c>
      <c r="H97" s="27">
        <v>-7716</v>
      </c>
      <c r="I97" s="16" t="s">
        <v>71</v>
      </c>
    </row>
    <row r="98" spans="4:9" ht="20.100000000000001" customHeight="1" x14ac:dyDescent="0.2">
      <c r="D98" s="14" t="s">
        <v>72</v>
      </c>
      <c r="E98" s="27">
        <v>-43957</v>
      </c>
      <c r="F98" s="27">
        <v>-1750000</v>
      </c>
      <c r="G98" s="27">
        <v>-1750000</v>
      </c>
      <c r="H98" s="27">
        <v>-950000</v>
      </c>
      <c r="I98" s="16" t="s">
        <v>73</v>
      </c>
    </row>
    <row r="99" spans="4:9" ht="20.100000000000001" customHeight="1" x14ac:dyDescent="0.2">
      <c r="D99" s="29" t="s">
        <v>74</v>
      </c>
      <c r="E99" s="30">
        <v>13908626</v>
      </c>
      <c r="F99" s="30">
        <v>8460195</v>
      </c>
      <c r="G99" s="30">
        <v>5114443</v>
      </c>
      <c r="H99" s="30">
        <v>6324003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0</v>
      </c>
      <c r="F103" s="12">
        <f>+F8*100/F10</f>
        <v>0</v>
      </c>
      <c r="G103" s="12">
        <f>+G8*100/G10</f>
        <v>0</v>
      </c>
      <c r="H103" s="12">
        <f>+H8*100/H10</f>
        <v>0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0.43181170000000002</v>
      </c>
      <c r="F104" s="15">
        <f>+F92/F10</f>
        <v>0.66428120000000002</v>
      </c>
      <c r="G104" s="15">
        <f>+G92/G10</f>
        <v>0.79607260000000002</v>
      </c>
      <c r="H104" s="15">
        <f>+H92/H10</f>
        <v>0.68083780000000005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0.15</v>
      </c>
      <c r="F105" s="15">
        <f>+F54/F10</f>
        <v>0</v>
      </c>
      <c r="G105" s="15">
        <f>+G54/G10</f>
        <v>0.35</v>
      </c>
      <c r="H105" s="15">
        <f>+H54/H10</f>
        <v>0.35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2.2874781</v>
      </c>
      <c r="F106" s="15">
        <f>+F58/F10</f>
        <v>3.7201241999999999</v>
      </c>
      <c r="G106" s="15">
        <f>+G58/G10</f>
        <v>3.3147904000000001</v>
      </c>
      <c r="H106" s="15">
        <f>+H58/H10</f>
        <v>2.8703732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3.4737363531372587</v>
      </c>
      <c r="F107" s="15">
        <f>+F11/F92</f>
        <v>4.516159722719836</v>
      </c>
      <c r="G107" s="15">
        <f>+G11/G92</f>
        <v>3.768500511134286</v>
      </c>
      <c r="H107" s="15">
        <f>+H11/H92</f>
        <v>4.406335840930101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10</v>
      </c>
      <c r="F108" s="15">
        <f>+F54*100/F11</f>
        <v>0</v>
      </c>
      <c r="G108" s="15">
        <f>+G54*100/G11</f>
        <v>11.666666666666666</v>
      </c>
      <c r="H108" s="15">
        <f>+H54*100/H11</f>
        <v>11.666666666666666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34.737363531372587</v>
      </c>
      <c r="F109" s="15">
        <f>+F54*100/F92</f>
        <v>0</v>
      </c>
      <c r="G109" s="15">
        <f>+G54*100/G92</f>
        <v>43.965839296566671</v>
      </c>
      <c r="H109" s="15">
        <f>+H54*100/H92</f>
        <v>51.407251477517846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0.65574398286042612</v>
      </c>
      <c r="F110" s="44">
        <f>+F11/F58</f>
        <v>0.80642468872410222</v>
      </c>
      <c r="G110" s="44">
        <f>+G11/G58</f>
        <v>0.90503459886935833</v>
      </c>
      <c r="H110" s="44">
        <f>+H11/H58</f>
        <v>1.0451602599968535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96.225242281686619</v>
      </c>
      <c r="F112" s="48">
        <f>(F85+F79)/F74*100</f>
        <v>93.354792029219951</v>
      </c>
      <c r="G112" s="48">
        <f>(G85+G79)/G74*100</f>
        <v>96.804811805934506</v>
      </c>
      <c r="H112" s="48">
        <f>(H85+H79)/H74*100</f>
        <v>96.138178266226305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13.626263554774942</v>
      </c>
      <c r="F113" s="48">
        <f>F92/F74*100</f>
        <v>10.552819779584546</v>
      </c>
      <c r="G113" s="48">
        <f>G92/G74*100</f>
        <v>12.480798803633261</v>
      </c>
      <c r="H113" s="48">
        <f>H92/H74*100</f>
        <v>13.501584246001389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0.70104399767018122</v>
      </c>
      <c r="F114" s="48">
        <f>F90*100/F30</f>
        <v>0.54618275332685362</v>
      </c>
      <c r="G114" s="48">
        <f>G90*100/G30</f>
        <v>0.71882950727997896</v>
      </c>
      <c r="H114" s="48">
        <f>H90*100/H30</f>
        <v>0.6433343962061252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18.877194933582096</v>
      </c>
      <c r="F115" s="49">
        <f>F92*100/F58</f>
        <v>17.856425331175771</v>
      </c>
      <c r="G115" s="49">
        <f>G92*100/G58</f>
        <v>24.015774873729573</v>
      </c>
      <c r="H115" s="49">
        <f>H92*100/H58</f>
        <v>23.719487068789523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96.28629147425373</v>
      </c>
      <c r="F117" s="12">
        <f>+F43*100/F30</f>
        <v>96.941253676494441</v>
      </c>
      <c r="G117" s="12">
        <f>+G43*100/G30</f>
        <v>97.006844413476358</v>
      </c>
      <c r="H117" s="12">
        <f>+H43*100/H30</f>
        <v>97.287739004050238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3.7137085257462701</v>
      </c>
      <c r="F118" s="15">
        <f>F60*100/F30</f>
        <v>3.0587463235055554</v>
      </c>
      <c r="G118" s="15">
        <f>G60*100/G30</f>
        <v>2.9931555865236468</v>
      </c>
      <c r="H118" s="15">
        <f>H60*100/H30</f>
        <v>2.7122609959497601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1.2500385340467981</v>
      </c>
      <c r="F119" s="44">
        <f>(F85+F79)/F79</f>
        <v>1.1947597445358689</v>
      </c>
      <c r="G119" s="44">
        <f>(G85+G79)/G79</f>
        <v>1.2223507411555437</v>
      </c>
      <c r="H119" s="44">
        <f>(H85+H79)/H79</f>
        <v>1.2325075113630182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5.1447999288441765E-2</v>
      </c>
      <c r="F121" s="12">
        <f>F74/F30</f>
        <v>5.1757043589761395E-2</v>
      </c>
      <c r="G121" s="12">
        <f>G74/G30</f>
        <v>5.7594831756339337E-2</v>
      </c>
      <c r="H121" s="12">
        <f>H74/H30</f>
        <v>4.7648808057221458E-2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38.28409906372697</v>
      </c>
      <c r="F122" s="15">
        <f>F74/(F21+F24+F26)</f>
        <v>38.023689519782543</v>
      </c>
      <c r="G122" s="15">
        <f>G74/(G21+G24+G26)</f>
        <v>85.618578316616905</v>
      </c>
      <c r="H122" s="15">
        <f>H74/(H21+H24+H26)</f>
        <v>66.217367667721561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2.0537620213432795</v>
      </c>
      <c r="F123" s="44">
        <f>F74/F126</f>
        <v>3.1874352051272625</v>
      </c>
      <c r="G123" s="44">
        <f>G74/G126</f>
        <v>4.6835925384181589</v>
      </c>
      <c r="H123" s="44">
        <f>H74/H126</f>
        <v>2.9938322670642727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2.9128805694933475</v>
      </c>
      <c r="F125" s="12">
        <f>F23/F39</f>
        <v>2.165388619014573</v>
      </c>
      <c r="G125" s="12">
        <f>G23/G39</f>
        <v>1.7970411080253554</v>
      </c>
      <c r="H125" s="12">
        <f>H23/H39</f>
        <v>2.1916950850570678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15430056</v>
      </c>
      <c r="F126" s="30">
        <f>F23-F39</f>
        <v>9874431</v>
      </c>
      <c r="G126" s="30">
        <f>G23-G39</f>
        <v>6809280</v>
      </c>
      <c r="H126" s="30">
        <f>H23-H39</f>
        <v>8421733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2022-09-28T08:14:10Z</dcterms:modified>
</cp:coreProperties>
</file>